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Аксенова\Сметы\Договор\"/>
    </mc:Choice>
  </mc:AlternateContent>
  <bookViews>
    <workbookView xWindow="0" yWindow="0" windowWidth="28800" windowHeight="12000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база'!$A$1:$H$75</definedName>
  </definedNames>
  <calcPr calcId="162913" fullPrecision="0"/>
</workbook>
</file>

<file path=xl/calcChain.xml><?xml version="1.0" encoding="utf-8"?>
<calcChain xmlns="http://schemas.openxmlformats.org/spreadsheetml/2006/main">
  <c r="I68" i="1" l="1"/>
  <c r="I67" i="1"/>
  <c r="F39" i="1" l="1"/>
  <c r="E39" i="1"/>
  <c r="D39" i="1"/>
  <c r="H38" i="1"/>
  <c r="H37" i="1"/>
  <c r="H36" i="1"/>
  <c r="H35" i="1"/>
  <c r="H39" i="1" l="1"/>
  <c r="H27" i="1" l="1"/>
  <c r="H26" i="1" l="1"/>
  <c r="H49" i="1" l="1"/>
  <c r="H48" i="1"/>
  <c r="G53" i="1" l="1"/>
  <c r="H51" i="1" l="1"/>
  <c r="H30" i="1"/>
  <c r="H50" i="1" l="1"/>
  <c r="H28" i="1"/>
  <c r="H29" i="1"/>
  <c r="H31" i="1"/>
  <c r="H25" i="1"/>
  <c r="H22" i="1"/>
  <c r="H62" i="1" l="1"/>
  <c r="E32" i="1"/>
  <c r="E42" i="1" s="1"/>
  <c r="F32" i="1"/>
  <c r="G32" i="1"/>
  <c r="D32" i="1"/>
  <c r="D42" i="1" s="1"/>
  <c r="F58" i="1"/>
  <c r="E58" i="1"/>
  <c r="D58" i="1"/>
  <c r="H47" i="1"/>
  <c r="H21" i="1"/>
  <c r="H52" i="1"/>
  <c r="E63" i="1" l="1"/>
  <c r="F63" i="1"/>
  <c r="G63" i="1"/>
  <c r="D63" i="1"/>
  <c r="E53" i="1" l="1"/>
  <c r="F53" i="1"/>
  <c r="D53" i="1"/>
  <c r="H61" i="1"/>
  <c r="H46" i="1"/>
  <c r="H53" i="1" s="1"/>
  <c r="H42" i="1"/>
  <c r="E43" i="1"/>
  <c r="F43" i="1"/>
  <c r="G43" i="1"/>
  <c r="D43" i="1"/>
  <c r="H20" i="1"/>
  <c r="E23" i="1"/>
  <c r="F23" i="1"/>
  <c r="G23" i="1"/>
  <c r="D23" i="1"/>
  <c r="H63" i="1" l="1"/>
  <c r="H32" i="1"/>
  <c r="E33" i="1"/>
  <c r="E40" i="1" s="1"/>
  <c r="E44" i="1" s="1"/>
  <c r="D33" i="1"/>
  <c r="D40" i="1" s="1"/>
  <c r="D44" i="1" s="1"/>
  <c r="G33" i="1"/>
  <c r="G40" i="1" s="1"/>
  <c r="G44" i="1" s="1"/>
  <c r="F33" i="1"/>
  <c r="F40" i="1" s="1"/>
  <c r="F44" i="1" s="1"/>
  <c r="H43" i="1"/>
  <c r="H23" i="1"/>
  <c r="H33" i="1" l="1"/>
  <c r="H40" i="1" l="1"/>
  <c r="H44" i="1" s="1"/>
  <c r="G54" i="1"/>
  <c r="F54" i="1" l="1"/>
  <c r="F59" i="1" s="1"/>
  <c r="F64" i="1" s="1"/>
  <c r="D54" i="1" l="1"/>
  <c r="D59" i="1" s="1"/>
  <c r="D64" i="1" s="1"/>
  <c r="D66" i="1" s="1"/>
  <c r="D67" i="1" s="1"/>
  <c r="F66" i="1" l="1"/>
  <c r="F67" i="1" s="1"/>
  <c r="F68" i="1" s="1"/>
  <c r="F70" i="1" s="1"/>
  <c r="E54" i="1"/>
  <c r="E59" i="1" s="1"/>
  <c r="E64" i="1" s="1"/>
  <c r="H54" i="1"/>
  <c r="G56" i="1" l="1"/>
  <c r="G57" i="1"/>
  <c r="H57" i="1" s="1"/>
  <c r="F71" i="1"/>
  <c r="F72" i="1" s="1"/>
  <c r="D68" i="1"/>
  <c r="D70" i="1" s="1"/>
  <c r="D71" i="1" l="1"/>
  <c r="D72" i="1" s="1"/>
  <c r="E66" i="1"/>
  <c r="G58" i="1"/>
  <c r="H56" i="1"/>
  <c r="H58" i="1" l="1"/>
  <c r="H59" i="1" s="1"/>
  <c r="H64" i="1" s="1"/>
  <c r="G59" i="1"/>
  <c r="G64" i="1" s="1"/>
  <c r="E67" i="1"/>
  <c r="E68" i="1" s="1"/>
  <c r="E70" i="1" s="1"/>
  <c r="G66" i="1" l="1"/>
  <c r="G67" i="1" l="1"/>
  <c r="G68" i="1" s="1"/>
  <c r="G70" i="1" s="1"/>
  <c r="H66" i="1"/>
  <c r="H67" i="1" s="1"/>
  <c r="H68" i="1" s="1"/>
  <c r="E71" i="1"/>
  <c r="E72" i="1" s="1"/>
  <c r="G71" i="1" l="1"/>
  <c r="G72" i="1" s="1"/>
  <c r="H70" i="1"/>
  <c r="H71" i="1" s="1"/>
  <c r="H72" i="1" s="1"/>
</calcChain>
</file>

<file path=xl/sharedStrings.xml><?xml version="1.0" encoding="utf-8"?>
<sst xmlns="http://schemas.openxmlformats.org/spreadsheetml/2006/main" count="98" uniqueCount="89">
  <si>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</si>
  <si>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</si>
  <si>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</si>
  <si>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</si>
  <si>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</si>
  <si>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</si>
  <si>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</si>
  <si>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</si>
  <si>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</si>
  <si>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</si>
  <si>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</si>
  <si>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</si>
  <si>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</si>
  <si>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</si>
  <si>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</si>
  <si>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</si>
  <si>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</si>
  <si>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</si>
  <si>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</si>
  <si>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</si>
  <si>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</si>
  <si>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</si>
  <si>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</si>
  <si>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</si>
  <si>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</si>
  <si>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</si>
  <si>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</si>
  <si>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</si>
  <si>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</si>
  <si>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</si>
  <si>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</si>
  <si>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</si>
  <si>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</si>
  <si>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</si>
  <si>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</si>
  <si>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</si>
  <si>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</si>
  <si>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</si>
  <si>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</si>
  <si>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</si>
  <si>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</si>
  <si>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</si>
  <si>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</si>
  <si>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</si>
  <si>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</si>
  <si>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</si>
  <si>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</si>
  <si>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</si>
  <si>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</si>
  <si>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</si>
  <si>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</si>
  <si>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</si>
  <si>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</si>
  <si>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</si>
  <si>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</si>
  <si>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</si>
  <si>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</si>
  <si>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</si>
  <si>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</si>
  <si>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</si>
  <si>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</si>
  <si>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</si>
  <si>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</si>
  <si>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</si>
  <si>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</si>
  <si>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</si>
  <si>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</si>
  <si>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</si>
  <si>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</si>
  <si>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Федеральный закон от 28.11.2025 №425-ФЗ</t>
  </si>
  <si>
    <t>Средства на покрытие затрат по уплате налога на добавленную стоимость 22%</t>
  </si>
  <si>
    <t>Строительство КЛ-0,4кВ в траншее</t>
  </si>
  <si>
    <t>Строительство КЛ-0,4кВ в сущ.РЩ-0,4кВ и ВРЩ-0,4 кВ №нов.</t>
  </si>
  <si>
    <t>Строительство ГНБ методом ГНБ (95,3м/97,6 м.)</t>
  </si>
  <si>
    <t>Павлов А. В.</t>
  </si>
  <si>
    <t>Заместитель начальника управления по капитальному строительству</t>
  </si>
  <si>
    <t>Проектные работы</t>
  </si>
  <si>
    <t>Глава 7. Благоустройство и озеленение территории</t>
  </si>
  <si>
    <t>№07-01-01</t>
  </si>
  <si>
    <t>Благоустройство</t>
  </si>
  <si>
    <t>№02-01-07</t>
  </si>
  <si>
    <t>Строительство ЗП методом ГНБ ( длина ЗП в плане 78,5 м./80 м. длина ЗП в профиле</t>
  </si>
  <si>
    <t>№02-01-08</t>
  </si>
  <si>
    <t>Реконструкция ВЛ 0,4кВ Ф-4</t>
  </si>
  <si>
    <t>Реконструкция ВЛ-0.4кВ ф.1 и ф.Доп.</t>
  </si>
  <si>
    <t>Итого: по главе 7</t>
  </si>
  <si>
    <t>Итого: по главам 1-7</t>
  </si>
  <si>
    <t>Строительство КЛ-0,4 кВ от сооружаемой КЛ-0,4 кВ до сооружаемого РЩ-0,4 кВ, установить РЩ-0,4 кВ, в т.ч. ПИР, г. Москва, м.о. Краснопахорский, п. Секерино, мкр. Медведево, д. 81; 77:22:0030118:3136 НА З.У. 77:22:0030118:3123</t>
  </si>
  <si>
    <t>Приказ Мосэкспертиза №80 от 29.08.2014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</si>
</sst>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8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435769</xdr:colOff>
      <xdr:row>6</xdr:row>
      <xdr:rowOff>190500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  <xdr:twoCellAnchor editAs="oneCell">
    <xdr:from>
      <xdr:col>4</xdr:col>
      <xdr:colOff>375853</xdr:colOff>
      <xdr:row>72</xdr:row>
      <xdr:rowOff>33480</xdr:rowOff>
    </xdr:from>
    <xdr:to>
      <xdr:col>4</xdr:col>
      <xdr:colOff>1166813</xdr:colOff>
      <xdr:row>73</xdr:row>
      <xdr:rowOff>202406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5626509" y="18154793"/>
          <a:ext cx="790960" cy="359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view="pageBreakPreview" topLeftCell="A56" zoomScale="80" zoomScaleNormal="80" zoomScaleSheetLayoutView="80" workbookViewId="0">
      <selection activeCell="F74" sqref="F7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34.5" customHeight="1" x14ac:dyDescent="0.25">
      <c r="B1" s="81" t="s">
        <v>5</v>
      </c>
      <c r="C1" s="81"/>
      <c r="D1" s="81"/>
      <c r="E1" s="81"/>
      <c r="F1" s="7"/>
      <c r="G1" s="81"/>
      <c r="H1" s="81"/>
    </row>
    <row r="2" spans="1:10" s="13" customFormat="1" ht="41.25" customHeight="1" x14ac:dyDescent="0.25">
      <c r="B2" s="82"/>
      <c r="C2" s="82"/>
      <c r="D2" s="82"/>
      <c r="E2" s="82"/>
      <c r="F2" s="14"/>
      <c r="G2" s="82"/>
      <c r="H2" s="82"/>
    </row>
    <row r="3" spans="1:10" s="13" customFormat="1" ht="51.75" customHeight="1" x14ac:dyDescent="0.25">
      <c r="B3" s="83" t="s">
        <v>62</v>
      </c>
      <c r="C3" s="84"/>
      <c r="D3" s="84"/>
      <c r="E3" s="84"/>
      <c r="F3" s="15"/>
      <c r="G3" s="84"/>
      <c r="H3" s="84"/>
    </row>
    <row r="4" spans="1:10" s="13" customFormat="1" ht="15.75" x14ac:dyDescent="0.25">
      <c r="B4" s="85" t="s">
        <v>40</v>
      </c>
      <c r="C4" s="85"/>
      <c r="D4" s="85"/>
      <c r="E4" s="85"/>
      <c r="F4" s="14"/>
      <c r="G4" s="82"/>
      <c r="H4" s="82"/>
    </row>
    <row r="5" spans="1:10" s="13" customFormat="1" ht="33.75" customHeight="1" x14ac:dyDescent="0.25">
      <c r="B5" s="85" t="s">
        <v>63</v>
      </c>
      <c r="C5" s="85"/>
      <c r="D5" s="85"/>
      <c r="E5" s="85"/>
      <c r="F5" s="14"/>
      <c r="G5" s="82"/>
      <c r="H5" s="82"/>
    </row>
    <row r="6" spans="1:10" s="13" customFormat="1" ht="25.5" customHeight="1" x14ac:dyDescent="0.25">
      <c r="B6" s="77" t="s">
        <v>66</v>
      </c>
      <c r="C6" s="77"/>
      <c r="D6" s="77"/>
      <c r="E6" s="77"/>
      <c r="F6" s="9"/>
      <c r="G6" s="77"/>
      <c r="H6" s="77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8" t="s">
        <v>20</v>
      </c>
      <c r="C9" s="78"/>
      <c r="D9" s="78"/>
      <c r="E9" s="78"/>
      <c r="F9" s="78"/>
      <c r="G9" s="78"/>
      <c r="H9" s="78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79" t="s">
        <v>87</v>
      </c>
      <c r="C11" s="79"/>
      <c r="D11" s="79"/>
      <c r="E11" s="79"/>
      <c r="F11" s="79"/>
      <c r="G11" s="79"/>
      <c r="H11" s="79"/>
    </row>
    <row r="12" spans="1:10" s="13" customFormat="1" ht="15" customHeight="1" x14ac:dyDescent="0.25">
      <c r="A12" s="15"/>
      <c r="B12" s="64" t="s">
        <v>21</v>
      </c>
      <c r="C12" s="64"/>
      <c r="D12" s="64"/>
      <c r="E12" s="64"/>
      <c r="F12" s="64"/>
      <c r="G12" s="64"/>
      <c r="H12" s="64"/>
    </row>
    <row r="13" spans="1:10" s="13" customFormat="1" ht="15.75" x14ac:dyDescent="0.25">
      <c r="D13" s="80"/>
      <c r="E13" s="80"/>
      <c r="F13" s="80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65" t="s">
        <v>0</v>
      </c>
      <c r="B16" s="65" t="s">
        <v>1</v>
      </c>
      <c r="C16" s="65" t="s">
        <v>2</v>
      </c>
      <c r="D16" s="65" t="s">
        <v>34</v>
      </c>
      <c r="E16" s="65"/>
      <c r="F16" s="65"/>
      <c r="G16" s="65"/>
      <c r="H16" s="65" t="s">
        <v>18</v>
      </c>
      <c r="I16" s="1"/>
      <c r="J16" s="1"/>
    </row>
    <row r="17" spans="1:8" s="2" customFormat="1" ht="33" customHeight="1" x14ac:dyDescent="0.25">
      <c r="A17" s="65"/>
      <c r="B17" s="65"/>
      <c r="C17" s="65"/>
      <c r="D17" s="25" t="s">
        <v>28</v>
      </c>
      <c r="E17" s="25" t="s">
        <v>29</v>
      </c>
      <c r="F17" s="26" t="s">
        <v>30</v>
      </c>
      <c r="G17" s="26" t="s">
        <v>31</v>
      </c>
      <c r="H17" s="65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3" t="s">
        <v>26</v>
      </c>
      <c r="C19" s="73"/>
      <c r="D19" s="73"/>
      <c r="E19" s="73"/>
      <c r="F19" s="73"/>
      <c r="G19" s="73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67" t="s">
        <v>25</v>
      </c>
      <c r="B23" s="68"/>
      <c r="C23" s="69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3" t="s">
        <v>3</v>
      </c>
      <c r="C24" s="73"/>
      <c r="D24" s="73"/>
      <c r="E24" s="73"/>
      <c r="F24" s="73"/>
      <c r="G24" s="73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54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71</v>
      </c>
      <c r="D26" s="50">
        <v>1.94</v>
      </c>
      <c r="E26" s="50">
        <v>0.92</v>
      </c>
      <c r="F26" s="50"/>
      <c r="G26" s="35"/>
      <c r="H26" s="36">
        <f t="shared" ref="H26" si="1">SUM(D26:G26)</f>
        <v>2.86</v>
      </c>
    </row>
    <row r="27" spans="1:8" s="6" customFormat="1" ht="30" x14ac:dyDescent="0.25">
      <c r="A27" s="27">
        <v>2</v>
      </c>
      <c r="B27" s="27" t="s">
        <v>44</v>
      </c>
      <c r="C27" s="47" t="s">
        <v>72</v>
      </c>
      <c r="D27" s="50">
        <v>0.66</v>
      </c>
      <c r="E27" s="50">
        <v>1.62</v>
      </c>
      <c r="F27" s="50"/>
      <c r="G27" s="35"/>
      <c r="H27" s="36">
        <f t="shared" ref="H27" si="2">SUM(D27:G27)</f>
        <v>2.2799999999999998</v>
      </c>
    </row>
    <row r="28" spans="1:8" s="6" customFormat="1" ht="30" hidden="1" x14ac:dyDescent="0.25">
      <c r="A28" s="27">
        <v>3</v>
      </c>
      <c r="B28" s="27" t="s">
        <v>52</v>
      </c>
      <c r="C28" s="47" t="s">
        <v>73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52</v>
      </c>
      <c r="C29" s="46" t="s">
        <v>59</v>
      </c>
      <c r="D29" s="50"/>
      <c r="E29" s="50"/>
      <c r="F29" s="50"/>
      <c r="G29" s="35"/>
      <c r="H29" s="36">
        <f t="shared" si="3"/>
        <v>0</v>
      </c>
    </row>
    <row r="30" spans="1:8" s="6" customFormat="1" x14ac:dyDescent="0.25">
      <c r="A30" s="27">
        <v>3</v>
      </c>
      <c r="B30" s="27" t="s">
        <v>52</v>
      </c>
      <c r="C30" s="46" t="s">
        <v>60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48</v>
      </c>
      <c r="C31" s="27" t="s">
        <v>49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70" t="s">
        <v>6</v>
      </c>
      <c r="B32" s="71"/>
      <c r="C32" s="72"/>
      <c r="D32" s="11">
        <f>SUM(D25:D31)</f>
        <v>2.6</v>
      </c>
      <c r="E32" s="11">
        <f t="shared" ref="E32:G32" si="5">SUM(E25:E31)</f>
        <v>2.54</v>
      </c>
      <c r="F32" s="11">
        <f t="shared" si="5"/>
        <v>0</v>
      </c>
      <c r="G32" s="11">
        <f t="shared" si="5"/>
        <v>0</v>
      </c>
      <c r="H32" s="11">
        <f>SUM(H25:H31)</f>
        <v>5.14</v>
      </c>
    </row>
    <row r="33" spans="1:10" s="8" customFormat="1" x14ac:dyDescent="0.25">
      <c r="A33" s="70" t="s">
        <v>7</v>
      </c>
      <c r="B33" s="71"/>
      <c r="C33" s="72"/>
      <c r="D33" s="11">
        <f>D23+D32</f>
        <v>2.6</v>
      </c>
      <c r="E33" s="11">
        <f>E23+E32</f>
        <v>2.54</v>
      </c>
      <c r="F33" s="11">
        <f>F23+F32</f>
        <v>0</v>
      </c>
      <c r="G33" s="11">
        <f>G23+G32</f>
        <v>0</v>
      </c>
      <c r="H33" s="11">
        <f>H23+H32</f>
        <v>5.14</v>
      </c>
    </row>
    <row r="34" spans="1:10" s="6" customFormat="1" ht="28.9" customHeight="1" x14ac:dyDescent="0.25">
      <c r="A34" s="18"/>
      <c r="B34" s="73" t="s">
        <v>77</v>
      </c>
      <c r="C34" s="73"/>
      <c r="D34" s="73"/>
      <c r="E34" s="73"/>
      <c r="F34" s="73"/>
      <c r="G34" s="73"/>
      <c r="H34" s="31"/>
    </row>
    <row r="35" spans="1:10" s="6" customFormat="1" x14ac:dyDescent="0.25">
      <c r="A35" s="57">
        <v>4</v>
      </c>
      <c r="B35" s="57" t="s">
        <v>78</v>
      </c>
      <c r="C35" s="57" t="s">
        <v>79</v>
      </c>
      <c r="D35" s="50"/>
      <c r="E35" s="50"/>
      <c r="F35" s="50"/>
      <c r="G35" s="35"/>
      <c r="H35" s="36">
        <f t="shared" ref="H35:H39" si="6">SUM(D35:G35)</f>
        <v>0</v>
      </c>
      <c r="I35" s="58"/>
      <c r="J35" s="59"/>
    </row>
    <row r="36" spans="1:10" s="6" customFormat="1" ht="45" hidden="1" x14ac:dyDescent="0.25">
      <c r="A36" s="57">
        <v>7</v>
      </c>
      <c r="B36" s="57" t="s">
        <v>80</v>
      </c>
      <c r="C36" s="60" t="s">
        <v>81</v>
      </c>
      <c r="D36" s="50"/>
      <c r="E36" s="50"/>
      <c r="F36" s="50"/>
      <c r="G36" s="35"/>
      <c r="H36" s="36">
        <f t="shared" si="6"/>
        <v>0</v>
      </c>
      <c r="I36" s="58"/>
      <c r="J36" s="59"/>
    </row>
    <row r="37" spans="1:10" s="6" customFormat="1" hidden="1" x14ac:dyDescent="0.25">
      <c r="A37" s="57">
        <v>8</v>
      </c>
      <c r="B37" s="57" t="s">
        <v>82</v>
      </c>
      <c r="C37" s="57" t="s">
        <v>83</v>
      </c>
      <c r="D37" s="50"/>
      <c r="E37" s="50"/>
      <c r="F37" s="50"/>
      <c r="G37" s="35"/>
      <c r="H37" s="36">
        <f t="shared" si="6"/>
        <v>0</v>
      </c>
      <c r="I37" s="58"/>
      <c r="J37" s="59"/>
    </row>
    <row r="38" spans="1:10" s="6" customFormat="1" hidden="1" x14ac:dyDescent="0.25">
      <c r="A38" s="57">
        <v>3</v>
      </c>
      <c r="B38" s="57" t="s">
        <v>52</v>
      </c>
      <c r="C38" s="57" t="s">
        <v>84</v>
      </c>
      <c r="D38" s="50"/>
      <c r="E38" s="50"/>
      <c r="F38" s="50"/>
      <c r="G38" s="35"/>
      <c r="H38" s="36">
        <f t="shared" si="6"/>
        <v>0</v>
      </c>
      <c r="I38" s="58"/>
      <c r="J38" s="59"/>
    </row>
    <row r="39" spans="1:10" s="37" customFormat="1" x14ac:dyDescent="0.25">
      <c r="A39" s="74" t="s">
        <v>85</v>
      </c>
      <c r="B39" s="75"/>
      <c r="C39" s="76"/>
      <c r="D39" s="45">
        <f>SUM(D35:D38)</f>
        <v>0</v>
      </c>
      <c r="E39" s="45">
        <f>SUM(E35:E38)</f>
        <v>0</v>
      </c>
      <c r="F39" s="45">
        <f>SUM(F35:F38)</f>
        <v>0</v>
      </c>
      <c r="G39" s="45">
        <v>0</v>
      </c>
      <c r="H39" s="36">
        <f t="shared" si="6"/>
        <v>0</v>
      </c>
      <c r="I39" s="58"/>
      <c r="J39" s="61"/>
    </row>
    <row r="40" spans="1:10" s="8" customFormat="1" x14ac:dyDescent="0.25">
      <c r="A40" s="70" t="s">
        <v>86</v>
      </c>
      <c r="B40" s="71"/>
      <c r="C40" s="72"/>
      <c r="D40" s="11">
        <f>D39+D33</f>
        <v>2.6</v>
      </c>
      <c r="E40" s="11">
        <f t="shared" ref="E40:H40" si="7">E39+E33</f>
        <v>2.54</v>
      </c>
      <c r="F40" s="11">
        <f t="shared" si="7"/>
        <v>0</v>
      </c>
      <c r="G40" s="11">
        <f t="shared" si="7"/>
        <v>0</v>
      </c>
      <c r="H40" s="11">
        <f t="shared" si="7"/>
        <v>5.14</v>
      </c>
      <c r="I40" s="62"/>
      <c r="J40" s="63"/>
    </row>
    <row r="41" spans="1:10" s="6" customFormat="1" ht="28.5" customHeight="1" x14ac:dyDescent="0.25">
      <c r="A41" s="19"/>
      <c r="B41" s="66" t="s">
        <v>24</v>
      </c>
      <c r="C41" s="66"/>
      <c r="D41" s="66"/>
      <c r="E41" s="66"/>
      <c r="F41" s="66"/>
      <c r="G41" s="66"/>
      <c r="H41" s="31"/>
    </row>
    <row r="42" spans="1:10" s="6" customFormat="1" ht="60" x14ac:dyDescent="0.25">
      <c r="A42" s="27">
        <v>5</v>
      </c>
      <c r="B42" s="38" t="s">
        <v>67</v>
      </c>
      <c r="C42" s="39" t="s">
        <v>55</v>
      </c>
      <c r="D42" s="35">
        <f>D32*0.015*0</f>
        <v>0</v>
      </c>
      <c r="E42" s="35">
        <f>E32*0.015*0</f>
        <v>0</v>
      </c>
      <c r="F42" s="35"/>
      <c r="G42" s="35"/>
      <c r="H42" s="36">
        <f t="shared" ref="H42" si="8">SUM(D42:G42)</f>
        <v>0</v>
      </c>
    </row>
    <row r="43" spans="1:10" s="6" customFormat="1" x14ac:dyDescent="0.25">
      <c r="A43" s="67" t="s">
        <v>22</v>
      </c>
      <c r="B43" s="68"/>
      <c r="C43" s="69"/>
      <c r="D43" s="10">
        <f>SUM(D42:D42)</f>
        <v>0</v>
      </c>
      <c r="E43" s="10">
        <f>SUM(E42:E42)</f>
        <v>0</v>
      </c>
      <c r="F43" s="10">
        <f>SUM(F42:F42)</f>
        <v>0</v>
      </c>
      <c r="G43" s="10">
        <f>SUM(G42:G42)</f>
        <v>0</v>
      </c>
      <c r="H43" s="10">
        <f>SUM(H42:H42)</f>
        <v>0</v>
      </c>
    </row>
    <row r="44" spans="1:10" s="6" customFormat="1" x14ac:dyDescent="0.25">
      <c r="A44" s="70" t="s">
        <v>23</v>
      </c>
      <c r="B44" s="71"/>
      <c r="C44" s="72"/>
      <c r="D44" s="11">
        <f>D40+D43</f>
        <v>2.6</v>
      </c>
      <c r="E44" s="11">
        <f t="shared" ref="E44:G44" si="9">E40+E43</f>
        <v>2.54</v>
      </c>
      <c r="F44" s="11">
        <f t="shared" si="9"/>
        <v>0</v>
      </c>
      <c r="G44" s="11">
        <f t="shared" si="9"/>
        <v>0</v>
      </c>
      <c r="H44" s="11">
        <f>H40+H43</f>
        <v>5.14</v>
      </c>
    </row>
    <row r="45" spans="1:10" s="6" customFormat="1" ht="28.9" customHeight="1" x14ac:dyDescent="0.25">
      <c r="A45" s="19"/>
      <c r="B45" s="66" t="s">
        <v>8</v>
      </c>
      <c r="C45" s="66"/>
      <c r="D45" s="66"/>
      <c r="E45" s="66"/>
      <c r="F45" s="66"/>
      <c r="G45" s="66"/>
      <c r="H45" s="31"/>
    </row>
    <row r="46" spans="1:10" s="6" customFormat="1" hidden="1" x14ac:dyDescent="0.25">
      <c r="A46" s="27">
        <v>10</v>
      </c>
      <c r="B46" s="40" t="s">
        <v>41</v>
      </c>
      <c r="C46" s="41" t="s">
        <v>37</v>
      </c>
      <c r="D46" s="35"/>
      <c r="E46" s="35"/>
      <c r="F46" s="35"/>
      <c r="G46" s="50"/>
      <c r="H46" s="36">
        <f t="shared" ref="H46:H52" si="10">SUM(D46:G46)</f>
        <v>0</v>
      </c>
    </row>
    <row r="47" spans="1:10" s="6" customFormat="1" hidden="1" x14ac:dyDescent="0.25">
      <c r="A47" s="42">
        <v>11</v>
      </c>
      <c r="B47" s="40" t="s">
        <v>42</v>
      </c>
      <c r="C47" s="41" t="s">
        <v>45</v>
      </c>
      <c r="D47" s="35"/>
      <c r="E47" s="35"/>
      <c r="F47" s="35"/>
      <c r="G47" s="50"/>
      <c r="H47" s="36">
        <f t="shared" si="10"/>
        <v>0</v>
      </c>
    </row>
    <row r="48" spans="1:10" s="6" customFormat="1" x14ac:dyDescent="0.25">
      <c r="A48" s="42">
        <v>6</v>
      </c>
      <c r="B48" s="40" t="s">
        <v>41</v>
      </c>
      <c r="C48" s="43" t="s">
        <v>56</v>
      </c>
      <c r="D48" s="35"/>
      <c r="E48" s="35"/>
      <c r="F48" s="35"/>
      <c r="G48" s="50">
        <v>2.17</v>
      </c>
      <c r="H48" s="36">
        <f>G48</f>
        <v>2.17</v>
      </c>
    </row>
    <row r="49" spans="1:8" s="6" customFormat="1" x14ac:dyDescent="0.25">
      <c r="A49" s="42">
        <v>7</v>
      </c>
      <c r="B49" s="40" t="s">
        <v>42</v>
      </c>
      <c r="C49" s="43" t="s">
        <v>61</v>
      </c>
      <c r="D49" s="35"/>
      <c r="E49" s="35"/>
      <c r="F49" s="35"/>
      <c r="G49" s="50">
        <v>0.09</v>
      </c>
      <c r="H49" s="36">
        <f t="shared" ref="H49" si="11">G49</f>
        <v>0.09</v>
      </c>
    </row>
    <row r="50" spans="1:8" s="6" customFormat="1" ht="30" hidden="1" x14ac:dyDescent="0.25">
      <c r="A50" s="42">
        <v>8</v>
      </c>
      <c r="B50" s="40" t="s">
        <v>57</v>
      </c>
      <c r="C50" s="43" t="s">
        <v>58</v>
      </c>
      <c r="D50" s="35"/>
      <c r="E50" s="35"/>
      <c r="F50" s="35"/>
      <c r="G50" s="50"/>
      <c r="H50" s="36">
        <f t="shared" ref="H50:H51" si="12">SUM(D50:G50)</f>
        <v>0</v>
      </c>
    </row>
    <row r="51" spans="1:8" s="6" customFormat="1" ht="30" hidden="1" x14ac:dyDescent="0.25">
      <c r="A51" s="42">
        <v>5</v>
      </c>
      <c r="B51" s="27" t="s">
        <v>42</v>
      </c>
      <c r="C51" s="43" t="s">
        <v>46</v>
      </c>
      <c r="D51" s="35"/>
      <c r="E51" s="35"/>
      <c r="F51" s="35"/>
      <c r="G51" s="50"/>
      <c r="H51" s="36">
        <f t="shared" si="12"/>
        <v>0</v>
      </c>
    </row>
    <row r="52" spans="1:8" s="6" customFormat="1" hidden="1" x14ac:dyDescent="0.25">
      <c r="A52" s="42">
        <v>14</v>
      </c>
      <c r="B52" s="40" t="s">
        <v>50</v>
      </c>
      <c r="C52" s="43" t="s">
        <v>51</v>
      </c>
      <c r="D52" s="35"/>
      <c r="E52" s="35"/>
      <c r="F52" s="35"/>
      <c r="G52" s="50"/>
      <c r="H52" s="36">
        <f t="shared" si="10"/>
        <v>0</v>
      </c>
    </row>
    <row r="53" spans="1:8" s="6" customFormat="1" x14ac:dyDescent="0.25">
      <c r="A53" s="67" t="s">
        <v>9</v>
      </c>
      <c r="B53" s="68"/>
      <c r="C53" s="69"/>
      <c r="D53" s="44">
        <f>SUM(D46:D52)</f>
        <v>0</v>
      </c>
      <c r="E53" s="44">
        <f>SUM(E46:E52)</f>
        <v>0</v>
      </c>
      <c r="F53" s="44">
        <f>SUM(F46:F52)</f>
        <v>0</v>
      </c>
      <c r="G53" s="53">
        <f>SUM(G48:G50)</f>
        <v>2.2599999999999998</v>
      </c>
      <c r="H53" s="44">
        <f>SUM(H46:H52)</f>
        <v>2.2599999999999998</v>
      </c>
    </row>
    <row r="54" spans="1:8" s="6" customFormat="1" x14ac:dyDescent="0.25">
      <c r="A54" s="70" t="s">
        <v>10</v>
      </c>
      <c r="B54" s="71"/>
      <c r="C54" s="72"/>
      <c r="D54" s="45">
        <f>D44+D53</f>
        <v>2.6</v>
      </c>
      <c r="E54" s="45">
        <f>E44+E53</f>
        <v>2.54</v>
      </c>
      <c r="F54" s="45">
        <f>F44+F53</f>
        <v>0</v>
      </c>
      <c r="G54" s="45">
        <f>G44+G53</f>
        <v>2.2599999999999998</v>
      </c>
      <c r="H54" s="45">
        <f>H44+H53</f>
        <v>7.4</v>
      </c>
    </row>
    <row r="55" spans="1:8" s="6" customFormat="1" ht="28.5" customHeight="1" x14ac:dyDescent="0.25">
      <c r="A55" s="19"/>
      <c r="B55" s="66" t="s">
        <v>11</v>
      </c>
      <c r="C55" s="66"/>
      <c r="D55" s="66"/>
      <c r="E55" s="66"/>
      <c r="F55" s="66"/>
      <c r="G55" s="66"/>
      <c r="H55" s="27"/>
    </row>
    <row r="56" spans="1:8" s="6" customFormat="1" ht="60" x14ac:dyDescent="0.25">
      <c r="A56" s="27">
        <v>8</v>
      </c>
      <c r="B56" s="43" t="s">
        <v>88</v>
      </c>
      <c r="C56" s="47" t="s">
        <v>38</v>
      </c>
      <c r="D56" s="35"/>
      <c r="E56" s="35"/>
      <c r="F56" s="35"/>
      <c r="G56" s="35">
        <f>0.0214*H54</f>
        <v>0.16</v>
      </c>
      <c r="H56" s="36">
        <f t="shared" ref="H56:H58" si="13">SUM(D56:G56)</f>
        <v>0.16</v>
      </c>
    </row>
    <row r="57" spans="1:8" s="6" customFormat="1" ht="115.5" customHeight="1" x14ac:dyDescent="0.25">
      <c r="A57" s="42">
        <v>9</v>
      </c>
      <c r="B57" s="43" t="s">
        <v>64</v>
      </c>
      <c r="C57" s="41" t="s">
        <v>65</v>
      </c>
      <c r="D57" s="35"/>
      <c r="E57" s="35"/>
      <c r="F57" s="35"/>
      <c r="G57" s="35">
        <f>(H54+H63)*0.0393</f>
        <v>1.25</v>
      </c>
      <c r="H57" s="36">
        <f t="shared" si="13"/>
        <v>1.25</v>
      </c>
    </row>
    <row r="58" spans="1:8" s="6" customFormat="1" x14ac:dyDescent="0.25">
      <c r="A58" s="67" t="s">
        <v>12</v>
      </c>
      <c r="B58" s="68"/>
      <c r="C58" s="69"/>
      <c r="D58" s="10">
        <f>SUM(D56:D57)</f>
        <v>0</v>
      </c>
      <c r="E58" s="10">
        <f>SUM(E56:E57)</f>
        <v>0</v>
      </c>
      <c r="F58" s="10">
        <f>SUM(F56:F57)</f>
        <v>0</v>
      </c>
      <c r="G58" s="10">
        <f>SUM(G56:G57)</f>
        <v>1.41</v>
      </c>
      <c r="H58" s="10">
        <f t="shared" si="13"/>
        <v>1.41</v>
      </c>
    </row>
    <row r="59" spans="1:8" s="6" customFormat="1" x14ac:dyDescent="0.25">
      <c r="A59" s="70" t="s">
        <v>13</v>
      </c>
      <c r="B59" s="71"/>
      <c r="C59" s="72"/>
      <c r="D59" s="11">
        <f>D54+D58</f>
        <v>2.6</v>
      </c>
      <c r="E59" s="11">
        <f>E54+E58</f>
        <v>2.54</v>
      </c>
      <c r="F59" s="11">
        <f>F54+F58</f>
        <v>0</v>
      </c>
      <c r="G59" s="11">
        <f>G54+G58</f>
        <v>3.67</v>
      </c>
      <c r="H59" s="11">
        <f>H54+H58</f>
        <v>8.81</v>
      </c>
    </row>
    <row r="60" spans="1:8" s="6" customFormat="1" ht="28.9" customHeight="1" x14ac:dyDescent="0.25">
      <c r="A60" s="19"/>
      <c r="B60" s="66" t="s">
        <v>14</v>
      </c>
      <c r="C60" s="66"/>
      <c r="D60" s="66"/>
      <c r="E60" s="66"/>
      <c r="F60" s="66"/>
      <c r="G60" s="66"/>
      <c r="H60" s="27"/>
    </row>
    <row r="61" spans="1:8" s="6" customFormat="1" x14ac:dyDescent="0.25">
      <c r="A61" s="27">
        <v>10</v>
      </c>
      <c r="B61" s="27" t="s">
        <v>53</v>
      </c>
      <c r="C61" s="46" t="s">
        <v>76</v>
      </c>
      <c r="D61" s="35"/>
      <c r="E61" s="35"/>
      <c r="F61" s="35"/>
      <c r="G61" s="51">
        <v>24.34</v>
      </c>
      <c r="H61" s="36">
        <f t="shared" ref="H61:H62" si="14">SUM(D61:G61)</f>
        <v>24.34</v>
      </c>
    </row>
    <row r="62" spans="1:8" s="6" customFormat="1" hidden="1" x14ac:dyDescent="0.25">
      <c r="A62" s="42">
        <v>12</v>
      </c>
      <c r="B62" s="27" t="s">
        <v>53</v>
      </c>
      <c r="C62" s="46" t="s">
        <v>47</v>
      </c>
      <c r="D62" s="35"/>
      <c r="E62" s="35"/>
      <c r="F62" s="35"/>
      <c r="G62" s="51"/>
      <c r="H62" s="36">
        <f t="shared" si="14"/>
        <v>0</v>
      </c>
    </row>
    <row r="63" spans="1:8" s="6" customFormat="1" x14ac:dyDescent="0.25">
      <c r="A63" s="67" t="s">
        <v>15</v>
      </c>
      <c r="B63" s="68"/>
      <c r="C63" s="69"/>
      <c r="D63" s="44">
        <f>SUM(D61:D62)</f>
        <v>0</v>
      </c>
      <c r="E63" s="44">
        <f>SUM(E61:E62)</f>
        <v>0</v>
      </c>
      <c r="F63" s="44">
        <f>SUM(F61:F62)</f>
        <v>0</v>
      </c>
      <c r="G63" s="45">
        <f>SUM(G61:G62)</f>
        <v>24.34</v>
      </c>
      <c r="H63" s="45">
        <f>SUM(H61:H62)</f>
        <v>24.34</v>
      </c>
    </row>
    <row r="64" spans="1:8" s="6" customFormat="1" x14ac:dyDescent="0.25">
      <c r="A64" s="70" t="s">
        <v>16</v>
      </c>
      <c r="B64" s="71"/>
      <c r="C64" s="72"/>
      <c r="D64" s="45">
        <f>D59+D63</f>
        <v>2.6</v>
      </c>
      <c r="E64" s="45">
        <f t="shared" ref="E64:G64" si="15">E59+E63</f>
        <v>2.54</v>
      </c>
      <c r="F64" s="45">
        <f t="shared" si="15"/>
        <v>0</v>
      </c>
      <c r="G64" s="45">
        <f t="shared" si="15"/>
        <v>28.01</v>
      </c>
      <c r="H64" s="45">
        <f>H63+H59</f>
        <v>33.15</v>
      </c>
    </row>
    <row r="65" spans="1:9" s="6" customFormat="1" ht="28.9" customHeight="1" x14ac:dyDescent="0.25">
      <c r="A65" s="19"/>
      <c r="B65" s="66" t="s">
        <v>17</v>
      </c>
      <c r="C65" s="66"/>
      <c r="D65" s="66"/>
      <c r="E65" s="66"/>
      <c r="F65" s="66"/>
      <c r="G65" s="66"/>
      <c r="H65" s="27"/>
    </row>
    <row r="66" spans="1:9" s="6" customFormat="1" ht="30" x14ac:dyDescent="0.25">
      <c r="A66" s="27">
        <v>11</v>
      </c>
      <c r="B66" s="43" t="s">
        <v>68</v>
      </c>
      <c r="C66" s="47" t="s">
        <v>39</v>
      </c>
      <c r="D66" s="35">
        <f>0.03*D64</f>
        <v>0.08</v>
      </c>
      <c r="E66" s="35">
        <f>0.03*E64</f>
        <v>0.08</v>
      </c>
      <c r="F66" s="35">
        <f>0.03*F64</f>
        <v>0</v>
      </c>
      <c r="G66" s="35">
        <f>0.03*G64</f>
        <v>0.84</v>
      </c>
      <c r="H66" s="36">
        <f t="shared" ref="H66" si="16">SUM(D66:G66)</f>
        <v>1</v>
      </c>
    </row>
    <row r="67" spans="1:9" s="6" customFormat="1" x14ac:dyDescent="0.25">
      <c r="A67" s="28"/>
      <c r="B67" s="28"/>
      <c r="C67" s="48" t="s">
        <v>32</v>
      </c>
      <c r="D67" s="49">
        <f>SUM(D66:D66)</f>
        <v>0.08</v>
      </c>
      <c r="E67" s="49">
        <f>SUM(E66:E66)</f>
        <v>0.08</v>
      </c>
      <c r="F67" s="49">
        <f>SUM(F66:F66)</f>
        <v>0</v>
      </c>
      <c r="G67" s="49">
        <f>SUM(G66:G66)</f>
        <v>0.84</v>
      </c>
      <c r="H67" s="49">
        <f>SUM(H66:H66)</f>
        <v>1</v>
      </c>
      <c r="I67" s="59">
        <f>E68+D68</f>
        <v>5.3</v>
      </c>
    </row>
    <row r="68" spans="1:9" s="6" customFormat="1" x14ac:dyDescent="0.25">
      <c r="A68" s="28"/>
      <c r="B68" s="28"/>
      <c r="C68" s="28" t="s">
        <v>33</v>
      </c>
      <c r="D68" s="53">
        <f>D64+D67</f>
        <v>2.68</v>
      </c>
      <c r="E68" s="53">
        <f>E64+E67</f>
        <v>2.62</v>
      </c>
      <c r="F68" s="53">
        <f>F64+F67</f>
        <v>0</v>
      </c>
      <c r="G68" s="53">
        <f>G64+G67</f>
        <v>28.85</v>
      </c>
      <c r="H68" s="53">
        <f>H64+H67</f>
        <v>34.15</v>
      </c>
      <c r="I68" s="59">
        <f>G68-G63</f>
        <v>4.51</v>
      </c>
    </row>
    <row r="69" spans="1:9" s="6" customFormat="1" x14ac:dyDescent="0.25">
      <c r="A69" s="28"/>
      <c r="B69" s="66" t="s">
        <v>35</v>
      </c>
      <c r="C69" s="66"/>
      <c r="D69" s="66"/>
      <c r="E69" s="66"/>
      <c r="F69" s="66"/>
      <c r="G69" s="66"/>
      <c r="H69" s="11"/>
    </row>
    <row r="70" spans="1:9" s="6" customFormat="1" ht="60" x14ac:dyDescent="0.25">
      <c r="A70" s="27">
        <v>12</v>
      </c>
      <c r="B70" s="55" t="s">
        <v>69</v>
      </c>
      <c r="C70" s="56" t="s">
        <v>70</v>
      </c>
      <c r="D70" s="32">
        <f>0.22*D68</f>
        <v>0.59</v>
      </c>
      <c r="E70" s="32">
        <f t="shared" ref="E70:G70" si="17">0.22*E68</f>
        <v>0.57999999999999996</v>
      </c>
      <c r="F70" s="32">
        <f t="shared" si="17"/>
        <v>0</v>
      </c>
      <c r="G70" s="32">
        <f t="shared" si="17"/>
        <v>6.35</v>
      </c>
      <c r="H70" s="11">
        <f t="shared" ref="H70" si="18">SUM(D70:G70)</f>
        <v>7.52</v>
      </c>
    </row>
    <row r="71" spans="1:9" s="6" customFormat="1" ht="15.75" x14ac:dyDescent="0.25">
      <c r="A71" s="29"/>
      <c r="B71" s="29"/>
      <c r="C71" s="30" t="s">
        <v>36</v>
      </c>
      <c r="D71" s="11">
        <f>SUM(D70:D70)</f>
        <v>0.59</v>
      </c>
      <c r="E71" s="11">
        <f>SUM(E70:E70)</f>
        <v>0.57999999999999996</v>
      </c>
      <c r="F71" s="11">
        <f>SUM(F70:F70)</f>
        <v>0</v>
      </c>
      <c r="G71" s="11">
        <f>SUM(G70:G70)</f>
        <v>6.35</v>
      </c>
      <c r="H71" s="11">
        <f>SUM(H70:H70)</f>
        <v>7.52</v>
      </c>
    </row>
    <row r="72" spans="1:9" s="6" customFormat="1" ht="31.5" x14ac:dyDescent="0.25">
      <c r="A72" s="29"/>
      <c r="B72" s="29"/>
      <c r="C72" s="30" t="s">
        <v>19</v>
      </c>
      <c r="D72" s="11">
        <f>D68+D71</f>
        <v>3.27</v>
      </c>
      <c r="E72" s="11">
        <f>E68+E71</f>
        <v>3.2</v>
      </c>
      <c r="F72" s="11">
        <f>F68+F71</f>
        <v>0</v>
      </c>
      <c r="G72" s="11">
        <f>G68+G71</f>
        <v>35.200000000000003</v>
      </c>
      <c r="H72" s="12">
        <f>H68+H71</f>
        <v>41.67</v>
      </c>
    </row>
    <row r="73" spans="1:9" s="6" customFormat="1" x14ac:dyDescent="0.25"/>
    <row r="74" spans="1:9" s="20" customFormat="1" ht="18.75" x14ac:dyDescent="0.3">
      <c r="B74" s="21"/>
      <c r="C74" s="21" t="s">
        <v>75</v>
      </c>
      <c r="D74" s="21"/>
      <c r="E74" s="22"/>
      <c r="F74" s="52"/>
      <c r="G74" s="54" t="s">
        <v>74</v>
      </c>
    </row>
    <row r="75" spans="1:9" s="6" customFormat="1" x14ac:dyDescent="0.25">
      <c r="B75" s="20" t="s">
        <v>4</v>
      </c>
    </row>
    <row r="76" spans="1:9" s="6" customFormat="1" x14ac:dyDescent="0.25"/>
    <row r="77" spans="1:9" s="6" customFormat="1" x14ac:dyDescent="0.25"/>
    <row r="78" spans="1:9" s="6" customFormat="1" x14ac:dyDescent="0.25"/>
    <row r="79" spans="1:9" s="6" customFormat="1" x14ac:dyDescent="0.25"/>
  </sheetData>
  <mergeCells count="43">
    <mergeCell ref="B69:G69"/>
    <mergeCell ref="A58:C58"/>
    <mergeCell ref="A59:C59"/>
    <mergeCell ref="A63:C63"/>
    <mergeCell ref="A64:C64"/>
    <mergeCell ref="B65:G65"/>
    <mergeCell ref="B60:G60"/>
    <mergeCell ref="G1:H1"/>
    <mergeCell ref="G2:H2"/>
    <mergeCell ref="G3:H3"/>
    <mergeCell ref="G4:H4"/>
    <mergeCell ref="G5:H5"/>
    <mergeCell ref="B1:E1"/>
    <mergeCell ref="B2:E2"/>
    <mergeCell ref="B3:E3"/>
    <mergeCell ref="B4:E4"/>
    <mergeCell ref="B5:E5"/>
    <mergeCell ref="B6:E6"/>
    <mergeCell ref="G6:H6"/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45:G45"/>
    <mergeCell ref="B55:G55"/>
    <mergeCell ref="B41:G41"/>
    <mergeCell ref="A43:C43"/>
    <mergeCell ref="A44:C44"/>
    <mergeCell ref="A53:C53"/>
    <mergeCell ref="A54:C54"/>
    <mergeCell ref="B34:G34"/>
    <mergeCell ref="A39:C39"/>
    <mergeCell ref="A40:C40"/>
  </mergeCells>
  <printOptions horizontalCentered="1"/>
  <pageMargins left="0.31496062992125984" right="0.31496062992125984" top="0.11811023622047245" bottom="0.11811023622047245" header="0" footer="0"/>
  <pageSetup paperSize="9" scale="57" orientation="portrait" r:id="rId1"/>
  <rowBreaks count="1" manualBreakCount="1">
    <brk id="54" max="12" man="1"/>
  </rowBreaks>
  <ignoredErrors>
    <ignoredError sqref="G53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2021-07-14T07:56:45Z</cp:lastPrinted>
  <dcterms:created xsi:type="dcterms:W3CDTF">2014-04-03T09:17:37Z</dcterms:created>
  <dcterms:modified xsi:type="dcterms:W3CDTF">2026-05-25T05:57:45Z</dcterms:modified>
</cp:coreProperties>
</file>